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19416" windowHeight="11016"/>
  </bookViews>
  <sheets>
    <sheet name="Приложение 3 " sheetId="1" r:id="rId1"/>
  </sheets>
  <definedNames>
    <definedName name="_xlnm._FilterDatabase" localSheetId="0" hidden="1">'Приложение 3 '!$B$12:$J$68</definedName>
    <definedName name="_xlnm.Print_Titles" localSheetId="0">'Приложение 3 '!$9:$11</definedName>
    <definedName name="_xlnm.Print_Area" localSheetId="0">'Приложение 3 '!$A$1:$J$68</definedName>
  </definedNames>
  <calcPr calcId="144525" iterate="1"/>
</workbook>
</file>

<file path=xl/calcChain.xml><?xml version="1.0" encoding="utf-8"?>
<calcChain xmlns="http://schemas.openxmlformats.org/spreadsheetml/2006/main">
  <c r="I67" i="1" l="1"/>
  <c r="F66" i="1"/>
  <c r="F63" i="1"/>
  <c r="F58" i="1"/>
  <c r="F54" i="1"/>
  <c r="F51" i="1"/>
  <c r="F48" i="1"/>
  <c r="F42" i="1"/>
  <c r="F39" i="1"/>
  <c r="F34" i="1"/>
  <c r="F26" i="1"/>
  <c r="F22" i="1"/>
  <c r="F20" i="1"/>
  <c r="F12" i="1"/>
  <c r="F68" i="1" l="1"/>
  <c r="I68" i="1" s="1"/>
  <c r="I15" i="1"/>
  <c r="I14" i="1"/>
  <c r="I13" i="1"/>
  <c r="I65" i="1"/>
  <c r="I64" i="1"/>
  <c r="I62" i="1"/>
  <c r="I61" i="1"/>
  <c r="I60" i="1"/>
  <c r="I59" i="1"/>
  <c r="I57" i="1"/>
  <c r="I56" i="1"/>
  <c r="I55" i="1"/>
  <c r="I53" i="1"/>
  <c r="I52" i="1"/>
  <c r="I51" i="1"/>
  <c r="I50" i="1"/>
  <c r="I49" i="1"/>
  <c r="I47" i="1"/>
  <c r="I46" i="1"/>
  <c r="I45" i="1"/>
  <c r="I44" i="1"/>
  <c r="I43" i="1"/>
  <c r="I41" i="1"/>
  <c r="I40" i="1"/>
  <c r="I39" i="1"/>
  <c r="I38" i="1"/>
  <c r="I37" i="1"/>
  <c r="I36" i="1"/>
  <c r="I35" i="1"/>
  <c r="I33" i="1"/>
  <c r="I32" i="1"/>
  <c r="I31" i="1"/>
  <c r="I30" i="1"/>
  <c r="I29" i="1"/>
  <c r="I28" i="1"/>
  <c r="I27" i="1"/>
  <c r="I25" i="1"/>
  <c r="I24" i="1"/>
  <c r="I23" i="1"/>
  <c r="I21" i="1"/>
  <c r="I19" i="1"/>
  <c r="I18" i="1"/>
  <c r="I17" i="1"/>
  <c r="I16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12" i="1"/>
  <c r="I22" i="1"/>
  <c r="I12" i="1"/>
  <c r="I66" i="1"/>
  <c r="I63" i="1"/>
  <c r="I58" i="1"/>
  <c r="I54" i="1"/>
  <c r="I48" i="1"/>
  <c r="I42" i="1"/>
  <c r="I34" i="1"/>
  <c r="I26" i="1"/>
  <c r="I20" i="1" l="1"/>
</calcChain>
</file>

<file path=xl/sharedStrings.xml><?xml version="1.0" encoding="utf-8"?>
<sst xmlns="http://schemas.openxmlformats.org/spreadsheetml/2006/main" count="72" uniqueCount="72">
  <si>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</si>
  <si>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</si>
  <si>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</si>
  <si>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</si>
  <si>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</si>
  <si>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</si>
  <si>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</si>
  <si>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</si>
  <si>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</si>
  <si>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</si>
  <si>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</si>
  <si>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</si>
  <si>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</si>
  <si>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</si>
  <si>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</si>
  <si>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</si>
  <si>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</si>
  <si>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</si>
  <si>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</si>
  <si>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</si>
  <si>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</si>
  <si>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</si>
  <si>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</si>
  <si>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</si>
  <si>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</si>
  <si>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</si>
  <si>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</si>
  <si>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</si>
  <si>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</si>
  <si>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</si>
  <si>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</si>
  <si>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</si>
  <si>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</si>
  <si>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</si>
  <si>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</si>
  <si>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</si>
  <si>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</si>
  <si>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</si>
  <si>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</si>
  <si>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</si>
  <si>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</si>
  <si>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</si>
  <si>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</si>
  <si>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</si>
  <si>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</si>
  <si>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</si>
  <si>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</si>
  <si>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</si>
  <si>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</si>
  <si>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</si>
  <si>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</si>
  <si>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</si>
  <si>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</si>
  <si>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</si>
  <si>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</si>
  <si>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</si>
  <si>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</si>
  <si>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</si>
  <si>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</si>
  <si>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% исполнения</t>
  </si>
  <si>
    <t>Классификация расходов бюджетов</t>
  </si>
  <si>
    <t>тыс. рублей</t>
  </si>
  <si>
    <t>Исполнено на  
01.07.2023</t>
  </si>
  <si>
    <t>к утвержденному плану на год</t>
  </si>
  <si>
    <t>к уточненному плану на год</t>
  </si>
  <si>
    <t xml:space="preserve">Утвержденный план на 
2023 год </t>
  </si>
  <si>
    <t>Уточненный план на 
2023 год</t>
  </si>
  <si>
    <t xml:space="preserve">Приложение 3
к пояснительной записке </t>
  </si>
  <si>
    <t xml:space="preserve">к отчету об исполнении бюджета </t>
  </si>
  <si>
    <t>города Югорска за 1 полугодие 2023 года</t>
  </si>
  <si>
    <t xml:space="preserve">Сведения об исполнении бюджета города Югорска за 1 полугодие 2023 года по расходам в разрезе разделов и подразделов классификации расходов в сравнении с запланированными 
значениями на 2023 год 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</si>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</sst>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;[Red]\-#,##0.0;0.0"/>
    <numFmt numFmtId="166" formatCode="00"/>
    <numFmt numFmtId="167" formatCode="000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protection hidden="1"/>
    </xf>
    <xf numFmtId="166" fontId="1" fillId="2" borderId="3" xfId="0" applyNumberFormat="1" applyFont="1" applyFill="1" applyBorder="1" applyAlignment="1" applyProtection="1">
      <alignment horizontal="center" vertical="center"/>
      <protection hidden="1"/>
    </xf>
    <xf numFmtId="165" fontId="1" fillId="2" borderId="3" xfId="0" applyNumberFormat="1" applyFont="1" applyFill="1" applyBorder="1" applyAlignment="1" applyProtection="1">
      <alignment horizontal="center" vertical="center"/>
      <protection hidden="1"/>
    </xf>
    <xf numFmtId="164" fontId="1" fillId="2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Protection="1">
      <protection hidden="1"/>
    </xf>
    <xf numFmtId="0" fontId="2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left"/>
      <protection hidden="1"/>
    </xf>
    <xf numFmtId="0" fontId="2" fillId="2" borderId="4" xfId="0" applyNumberFormat="1" applyFont="1" applyFill="1" applyBorder="1" applyAlignment="1" applyProtection="1">
      <alignment horizontal="left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/>
      <protection hidden="1"/>
    </xf>
    <xf numFmtId="0" fontId="2" fillId="2" borderId="3" xfId="0" applyNumberFormat="1" applyFont="1" applyFill="1" applyBorder="1" applyAlignment="1" applyProtection="1">
      <alignment horizontal="center" wrapText="1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167" fontId="1" fillId="2" borderId="3" xfId="0" applyNumberFormat="1" applyFont="1" applyFill="1" applyBorder="1" applyAlignment="1" applyProtection="1">
      <alignment wrapText="1"/>
      <protection hidden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view="pageBreakPreview" topLeftCell="A5" zoomScale="80" zoomScaleNormal="100" zoomScaleSheetLayoutView="80" workbookViewId="0">
      <selection sqref="A1:XFD4"/>
    </sheetView>
  </sheetViews>
  <sheetFormatPr defaultRowHeight="15.6" x14ac:dyDescent="0.3"/>
  <cols>
    <col min="1" max="1" width="1.44140625" style="3" customWidth="1"/>
    <col min="2" max="2" width="80" style="3" customWidth="1"/>
    <col min="3" max="3" width="8.88671875" style="3" customWidth="1"/>
    <col min="4" max="4" width="9.5546875" style="3" customWidth="1"/>
    <col min="5" max="5" width="11" style="3" customWidth="1"/>
    <col min="6" max="6" width="16.5546875" style="3" customWidth="1"/>
    <col min="7" max="7" width="15.109375" style="3" customWidth="1"/>
    <col min="8" max="8" width="15.88671875" style="3" customWidth="1"/>
    <col min="9" max="10" width="18.44140625" style="3" customWidth="1"/>
    <col min="11" max="11" width="2.109375" style="3" customWidth="1"/>
    <col min="12" max="255" width="9.109375" style="3" customWidth="1"/>
    <col min="256" max="16384" width="8.88671875" style="3"/>
  </cols>
  <sheetData>
    <row r="1" spans="1:11" ht="34.950000000000003" hidden="1" customHeight="1" x14ac:dyDescent="0.3">
      <c r="A1" s="20"/>
      <c r="B1" s="20"/>
      <c r="C1" s="20"/>
      <c r="D1" s="20"/>
      <c r="E1" s="20"/>
      <c r="F1" s="20"/>
      <c r="G1" s="34" t="s">
        <v>67</v>
      </c>
      <c r="H1" s="34"/>
      <c r="I1" s="34"/>
      <c r="J1" s="34"/>
    </row>
    <row r="2" spans="1:11" ht="16.8" hidden="1" x14ac:dyDescent="0.3">
      <c r="A2" s="21"/>
      <c r="B2" s="21"/>
      <c r="C2" s="21"/>
      <c r="D2" s="21"/>
      <c r="E2" s="21"/>
      <c r="F2" s="21"/>
      <c r="G2" s="21"/>
      <c r="H2" s="35" t="s">
        <v>68</v>
      </c>
      <c r="I2" s="35"/>
      <c r="J2" s="35"/>
      <c r="K2" s="1"/>
    </row>
    <row r="3" spans="1:11" ht="16.8" hidden="1" x14ac:dyDescent="0.3">
      <c r="A3" s="21"/>
      <c r="B3" s="21"/>
      <c r="C3" s="21"/>
      <c r="D3" s="21"/>
      <c r="E3" s="21"/>
      <c r="F3" s="21"/>
      <c r="G3" s="21"/>
      <c r="H3" s="35" t="s">
        <v>69</v>
      </c>
      <c r="I3" s="35"/>
      <c r="J3" s="35"/>
      <c r="K3" s="1"/>
    </row>
    <row r="4" spans="1:11" hidden="1" x14ac:dyDescent="0.3"/>
    <row r="5" spans="1:11" x14ac:dyDescent="0.3">
      <c r="A5" s="1"/>
      <c r="B5" s="1"/>
      <c r="C5" s="1"/>
      <c r="D5" s="1"/>
      <c r="E5" s="1"/>
      <c r="F5" s="1"/>
      <c r="G5" s="1"/>
      <c r="H5" s="2"/>
      <c r="I5" s="2"/>
      <c r="J5" s="2"/>
      <c r="K5" s="1"/>
    </row>
    <row r="6" spans="1:11" ht="36.6" customHeight="1" x14ac:dyDescent="0.3">
      <c r="A6" s="27" t="s">
        <v>70</v>
      </c>
      <c r="B6" s="27"/>
      <c r="C6" s="27"/>
      <c r="D6" s="27"/>
      <c r="E6" s="27"/>
      <c r="F6" s="27"/>
      <c r="G6" s="27"/>
      <c r="H6" s="27"/>
      <c r="I6" s="27"/>
      <c r="J6" s="27"/>
      <c r="K6" s="1"/>
    </row>
    <row r="7" spans="1:11" x14ac:dyDescent="0.3">
      <c r="A7" s="28"/>
      <c r="B7" s="28"/>
      <c r="C7" s="28"/>
      <c r="D7" s="28"/>
      <c r="E7" s="28"/>
      <c r="F7" s="28"/>
      <c r="G7" s="28"/>
      <c r="H7" s="28"/>
      <c r="I7" s="28"/>
      <c r="J7" s="28"/>
      <c r="K7" s="1"/>
    </row>
    <row r="8" spans="1:11" x14ac:dyDescent="0.3">
      <c r="A8" s="2"/>
      <c r="B8" s="2"/>
      <c r="C8" s="2"/>
      <c r="D8" s="2"/>
      <c r="E8" s="2"/>
      <c r="F8" s="2"/>
      <c r="G8" s="1"/>
      <c r="H8" s="2"/>
      <c r="I8" s="2"/>
      <c r="J8" s="4" t="s">
        <v>61</v>
      </c>
      <c r="K8" s="1"/>
    </row>
    <row r="9" spans="1:11" ht="38.4" customHeight="1" x14ac:dyDescent="0.3">
      <c r="A9" s="5"/>
      <c r="B9" s="29" t="s">
        <v>71</v>
      </c>
      <c r="C9" s="29"/>
      <c r="D9" s="30" t="s">
        <v>60</v>
      </c>
      <c r="E9" s="30"/>
      <c r="F9" s="31" t="s">
        <v>65</v>
      </c>
      <c r="G9" s="31" t="s">
        <v>66</v>
      </c>
      <c r="H9" s="31" t="s">
        <v>62</v>
      </c>
      <c r="I9" s="25" t="s">
        <v>59</v>
      </c>
      <c r="J9" s="26"/>
      <c r="K9" s="1"/>
    </row>
    <row r="10" spans="1:11" s="19" customFormat="1" ht="44.4" customHeight="1" x14ac:dyDescent="0.25">
      <c r="A10" s="17"/>
      <c r="B10" s="29"/>
      <c r="C10" s="29"/>
      <c r="D10" s="6" t="s">
        <v>58</v>
      </c>
      <c r="E10" s="6" t="s">
        <v>57</v>
      </c>
      <c r="F10" s="31"/>
      <c r="G10" s="31"/>
      <c r="H10" s="29"/>
      <c r="I10" s="16" t="s">
        <v>63</v>
      </c>
      <c r="J10" s="16" t="s">
        <v>64</v>
      </c>
      <c r="K10" s="18"/>
    </row>
    <row r="11" spans="1:11" x14ac:dyDescent="0.3">
      <c r="A11" s="1"/>
      <c r="B11" s="29">
        <v>1</v>
      </c>
      <c r="C11" s="29"/>
      <c r="D11" s="6">
        <v>2</v>
      </c>
      <c r="E11" s="6">
        <v>3</v>
      </c>
      <c r="F11" s="22">
        <v>4</v>
      </c>
      <c r="G11" s="6">
        <v>5</v>
      </c>
      <c r="H11" s="6">
        <v>6</v>
      </c>
      <c r="I11" s="6">
        <v>7</v>
      </c>
      <c r="J11" s="6">
        <v>8</v>
      </c>
      <c r="K11" s="1"/>
    </row>
    <row r="12" spans="1:11" x14ac:dyDescent="0.3">
      <c r="A12" s="7"/>
      <c r="B12" s="32" t="s">
        <v>56</v>
      </c>
      <c r="C12" s="32"/>
      <c r="D12" s="8">
        <v>1</v>
      </c>
      <c r="E12" s="8"/>
      <c r="F12" s="9">
        <f>F13+F14+F15+F16+F17+F18+F19</f>
        <v>403416</v>
      </c>
      <c r="G12" s="9">
        <v>403375.2</v>
      </c>
      <c r="H12" s="9">
        <v>213878.6</v>
      </c>
      <c r="I12" s="10">
        <f>H12/F12*100</f>
        <v>53.016885795308063</v>
      </c>
      <c r="J12" s="9">
        <f>H12/G12*100</f>
        <v>53.02224826910529</v>
      </c>
      <c r="K12" s="11"/>
    </row>
    <row r="13" spans="1:11" ht="30.6" customHeight="1" x14ac:dyDescent="0.3">
      <c r="A13" s="7"/>
      <c r="B13" s="33" t="s">
        <v>55</v>
      </c>
      <c r="C13" s="33"/>
      <c r="D13" s="12">
        <v>1</v>
      </c>
      <c r="E13" s="12">
        <v>2</v>
      </c>
      <c r="F13" s="13">
        <v>5600</v>
      </c>
      <c r="G13" s="13">
        <v>5600</v>
      </c>
      <c r="H13" s="13">
        <v>3710.5</v>
      </c>
      <c r="I13" s="14">
        <f>H13/F13*100</f>
        <v>66.258928571428584</v>
      </c>
      <c r="J13" s="13">
        <f t="shared" ref="J13:J68" si="0">H13/G13*100</f>
        <v>66.258928571428584</v>
      </c>
      <c r="K13" s="11"/>
    </row>
    <row r="14" spans="1:11" ht="34.200000000000003" customHeight="1" x14ac:dyDescent="0.3">
      <c r="A14" s="7"/>
      <c r="B14" s="33" t="s">
        <v>54</v>
      </c>
      <c r="C14" s="33"/>
      <c r="D14" s="12">
        <v>1</v>
      </c>
      <c r="E14" s="12">
        <v>3</v>
      </c>
      <c r="F14" s="13">
        <v>9638</v>
      </c>
      <c r="G14" s="13">
        <v>9638</v>
      </c>
      <c r="H14" s="13">
        <v>5649.1</v>
      </c>
      <c r="I14" s="14">
        <f>H14/F14*100</f>
        <v>58.612782735007265</v>
      </c>
      <c r="J14" s="13">
        <f t="shared" si="0"/>
        <v>58.612782735007265</v>
      </c>
      <c r="K14" s="11"/>
    </row>
    <row r="15" spans="1:11" ht="44.4" customHeight="1" x14ac:dyDescent="0.3">
      <c r="A15" s="7"/>
      <c r="B15" s="33" t="s">
        <v>53</v>
      </c>
      <c r="C15" s="33"/>
      <c r="D15" s="12">
        <v>1</v>
      </c>
      <c r="E15" s="12">
        <v>4</v>
      </c>
      <c r="F15" s="13">
        <v>132507</v>
      </c>
      <c r="G15" s="13">
        <v>132507</v>
      </c>
      <c r="H15" s="13">
        <v>78797.100000000006</v>
      </c>
      <c r="I15" s="14">
        <f>H15/F15*100</f>
        <v>59.466367814530564</v>
      </c>
      <c r="J15" s="13">
        <f t="shared" si="0"/>
        <v>59.466367814530564</v>
      </c>
      <c r="K15" s="11"/>
    </row>
    <row r="16" spans="1:11" x14ac:dyDescent="0.3">
      <c r="A16" s="7"/>
      <c r="B16" s="33" t="s">
        <v>52</v>
      </c>
      <c r="C16" s="33"/>
      <c r="D16" s="12">
        <v>1</v>
      </c>
      <c r="E16" s="12">
        <v>5</v>
      </c>
      <c r="F16" s="13">
        <v>0.9</v>
      </c>
      <c r="G16" s="13">
        <v>15.5</v>
      </c>
      <c r="H16" s="13">
        <v>0</v>
      </c>
      <c r="I16" s="14">
        <f t="shared" ref="I16:I68" si="1">H16/F16*100</f>
        <v>0</v>
      </c>
      <c r="J16" s="13">
        <f t="shared" si="0"/>
        <v>0</v>
      </c>
      <c r="K16" s="11"/>
    </row>
    <row r="17" spans="1:11" ht="29.4" customHeight="1" x14ac:dyDescent="0.3">
      <c r="A17" s="7"/>
      <c r="B17" s="33" t="s">
        <v>51</v>
      </c>
      <c r="C17" s="33"/>
      <c r="D17" s="12">
        <v>1</v>
      </c>
      <c r="E17" s="12">
        <v>6</v>
      </c>
      <c r="F17" s="13">
        <v>47573</v>
      </c>
      <c r="G17" s="13">
        <v>47573</v>
      </c>
      <c r="H17" s="13">
        <v>24924.2</v>
      </c>
      <c r="I17" s="14">
        <f t="shared" si="1"/>
        <v>52.391482563639038</v>
      </c>
      <c r="J17" s="13">
        <f t="shared" si="0"/>
        <v>52.391482563639038</v>
      </c>
      <c r="K17" s="11"/>
    </row>
    <row r="18" spans="1:11" x14ac:dyDescent="0.3">
      <c r="A18" s="7"/>
      <c r="B18" s="33" t="s">
        <v>50</v>
      </c>
      <c r="C18" s="33"/>
      <c r="D18" s="12">
        <v>1</v>
      </c>
      <c r="E18" s="12">
        <v>11</v>
      </c>
      <c r="F18" s="13">
        <v>2000</v>
      </c>
      <c r="G18" s="13">
        <v>2000</v>
      </c>
      <c r="H18" s="13">
        <v>0</v>
      </c>
      <c r="I18" s="14">
        <f t="shared" si="1"/>
        <v>0</v>
      </c>
      <c r="J18" s="13">
        <f t="shared" si="0"/>
        <v>0</v>
      </c>
      <c r="K18" s="11"/>
    </row>
    <row r="19" spans="1:11" x14ac:dyDescent="0.3">
      <c r="A19" s="7"/>
      <c r="B19" s="33" t="s">
        <v>49</v>
      </c>
      <c r="C19" s="33"/>
      <c r="D19" s="12">
        <v>1</v>
      </c>
      <c r="E19" s="12">
        <v>13</v>
      </c>
      <c r="F19" s="13">
        <v>206097.1</v>
      </c>
      <c r="G19" s="13">
        <v>206041.7</v>
      </c>
      <c r="H19" s="13">
        <v>100797.7</v>
      </c>
      <c r="I19" s="14">
        <f t="shared" si="1"/>
        <v>48.907869154878938</v>
      </c>
      <c r="J19" s="13">
        <f t="shared" si="0"/>
        <v>48.921019385881593</v>
      </c>
      <c r="K19" s="11"/>
    </row>
    <row r="20" spans="1:11" x14ac:dyDescent="0.3">
      <c r="A20" s="7"/>
      <c r="B20" s="32" t="s">
        <v>48</v>
      </c>
      <c r="C20" s="32"/>
      <c r="D20" s="8">
        <v>2</v>
      </c>
      <c r="E20" s="8"/>
      <c r="F20" s="9">
        <f>F21</f>
        <v>8752.2999999999993</v>
      </c>
      <c r="G20" s="9">
        <v>8752.2999999999993</v>
      </c>
      <c r="H20" s="9">
        <v>4489.5</v>
      </c>
      <c r="I20" s="10">
        <f t="shared" si="1"/>
        <v>51.295088148258174</v>
      </c>
      <c r="J20" s="9">
        <f t="shared" si="0"/>
        <v>51.295088148258174</v>
      </c>
      <c r="K20" s="11"/>
    </row>
    <row r="21" spans="1:11" x14ac:dyDescent="0.3">
      <c r="A21" s="7"/>
      <c r="B21" s="33" t="s">
        <v>47</v>
      </c>
      <c r="C21" s="33"/>
      <c r="D21" s="12">
        <v>2</v>
      </c>
      <c r="E21" s="12">
        <v>3</v>
      </c>
      <c r="F21" s="13">
        <v>8752.2999999999993</v>
      </c>
      <c r="G21" s="13">
        <v>8752.2999999999993</v>
      </c>
      <c r="H21" s="13">
        <v>4489.5</v>
      </c>
      <c r="I21" s="14">
        <f t="shared" si="1"/>
        <v>51.295088148258174</v>
      </c>
      <c r="J21" s="13">
        <f t="shared" si="0"/>
        <v>51.295088148258174</v>
      </c>
      <c r="K21" s="11"/>
    </row>
    <row r="22" spans="1:11" x14ac:dyDescent="0.3">
      <c r="A22" s="7"/>
      <c r="B22" s="32" t="s">
        <v>46</v>
      </c>
      <c r="C22" s="32"/>
      <c r="D22" s="8">
        <v>3</v>
      </c>
      <c r="E22" s="8"/>
      <c r="F22" s="9">
        <f>F23+F24+F25</f>
        <v>11302.5</v>
      </c>
      <c r="G22" s="9">
        <v>11141.9</v>
      </c>
      <c r="H22" s="9">
        <v>3602.5</v>
      </c>
      <c r="I22" s="10">
        <f t="shared" si="1"/>
        <v>31.873479318734795</v>
      </c>
      <c r="J22" s="9">
        <f t="shared" si="0"/>
        <v>32.332905518807387</v>
      </c>
      <c r="K22" s="11"/>
    </row>
    <row r="23" spans="1:11" x14ac:dyDescent="0.3">
      <c r="A23" s="7"/>
      <c r="B23" s="33" t="s">
        <v>45</v>
      </c>
      <c r="C23" s="33"/>
      <c r="D23" s="12">
        <v>3</v>
      </c>
      <c r="E23" s="12">
        <v>4</v>
      </c>
      <c r="F23" s="13">
        <v>6413.5</v>
      </c>
      <c r="G23" s="13">
        <v>6413.5</v>
      </c>
      <c r="H23" s="13">
        <v>2968.7</v>
      </c>
      <c r="I23" s="14">
        <f t="shared" si="1"/>
        <v>46.288298121150696</v>
      </c>
      <c r="J23" s="13">
        <f t="shared" si="0"/>
        <v>46.288298121150696</v>
      </c>
      <c r="K23" s="11"/>
    </row>
    <row r="24" spans="1:11" ht="36.6" customHeight="1" x14ac:dyDescent="0.3">
      <c r="A24" s="7"/>
      <c r="B24" s="33" t="s">
        <v>44</v>
      </c>
      <c r="C24" s="33"/>
      <c r="D24" s="12">
        <v>3</v>
      </c>
      <c r="E24" s="12">
        <v>10</v>
      </c>
      <c r="F24" s="13">
        <v>2220.4</v>
      </c>
      <c r="G24" s="13">
        <v>2059.8000000000002</v>
      </c>
      <c r="H24" s="13">
        <v>37.200000000000003</v>
      </c>
      <c r="I24" s="14">
        <f t="shared" si="1"/>
        <v>1.6753738065213475</v>
      </c>
      <c r="J24" s="13">
        <f t="shared" si="0"/>
        <v>1.8060005825808332</v>
      </c>
      <c r="K24" s="11"/>
    </row>
    <row r="25" spans="1:11" ht="37.200000000000003" customHeight="1" x14ac:dyDescent="0.3">
      <c r="A25" s="7"/>
      <c r="B25" s="33" t="s">
        <v>43</v>
      </c>
      <c r="C25" s="33"/>
      <c r="D25" s="12">
        <v>3</v>
      </c>
      <c r="E25" s="12">
        <v>14</v>
      </c>
      <c r="F25" s="13">
        <v>2668.6</v>
      </c>
      <c r="G25" s="13">
        <v>2668.6</v>
      </c>
      <c r="H25" s="13">
        <v>596.6</v>
      </c>
      <c r="I25" s="14">
        <f t="shared" si="1"/>
        <v>22.356291688525822</v>
      </c>
      <c r="J25" s="13">
        <f t="shared" si="0"/>
        <v>22.356291688525822</v>
      </c>
      <c r="K25" s="11"/>
    </row>
    <row r="26" spans="1:11" x14ac:dyDescent="0.3">
      <c r="A26" s="7"/>
      <c r="B26" s="32" t="s">
        <v>42</v>
      </c>
      <c r="C26" s="32"/>
      <c r="D26" s="8">
        <v>4</v>
      </c>
      <c r="E26" s="8"/>
      <c r="F26" s="9">
        <f>F27+F28+F29+F30+F31+F32+F33</f>
        <v>471102.39999999997</v>
      </c>
      <c r="G26" s="9">
        <v>471625.3</v>
      </c>
      <c r="H26" s="9">
        <v>161048.70000000001</v>
      </c>
      <c r="I26" s="10">
        <f t="shared" si="1"/>
        <v>34.185497675240043</v>
      </c>
      <c r="J26" s="9">
        <f t="shared" si="0"/>
        <v>34.147595559440944</v>
      </c>
      <c r="K26" s="11"/>
    </row>
    <row r="27" spans="1:11" x14ac:dyDescent="0.3">
      <c r="A27" s="7"/>
      <c r="B27" s="33" t="s">
        <v>41</v>
      </c>
      <c r="C27" s="33"/>
      <c r="D27" s="12">
        <v>4</v>
      </c>
      <c r="E27" s="12">
        <v>1</v>
      </c>
      <c r="F27" s="13">
        <v>8402.1</v>
      </c>
      <c r="G27" s="13">
        <v>8402.1</v>
      </c>
      <c r="H27" s="13">
        <v>3117.8</v>
      </c>
      <c r="I27" s="14">
        <f t="shared" si="1"/>
        <v>37.107389819211868</v>
      </c>
      <c r="J27" s="13">
        <f t="shared" si="0"/>
        <v>37.107389819211868</v>
      </c>
      <c r="K27" s="11"/>
    </row>
    <row r="28" spans="1:11" x14ac:dyDescent="0.3">
      <c r="A28" s="7"/>
      <c r="B28" s="33" t="s">
        <v>40</v>
      </c>
      <c r="C28" s="33"/>
      <c r="D28" s="12">
        <v>4</v>
      </c>
      <c r="E28" s="12">
        <v>5</v>
      </c>
      <c r="F28" s="13">
        <v>56123.5</v>
      </c>
      <c r="G28" s="13">
        <v>56123.5</v>
      </c>
      <c r="H28" s="13">
        <v>6654.4</v>
      </c>
      <c r="I28" s="14">
        <f t="shared" si="1"/>
        <v>11.85670886527034</v>
      </c>
      <c r="J28" s="13">
        <f t="shared" si="0"/>
        <v>11.85670886527034</v>
      </c>
      <c r="K28" s="11"/>
    </row>
    <row r="29" spans="1:11" x14ac:dyDescent="0.3">
      <c r="A29" s="7"/>
      <c r="B29" s="33" t="s">
        <v>39</v>
      </c>
      <c r="C29" s="33"/>
      <c r="D29" s="12">
        <v>4</v>
      </c>
      <c r="E29" s="12">
        <v>7</v>
      </c>
      <c r="F29" s="13">
        <v>25234.5</v>
      </c>
      <c r="G29" s="13">
        <v>25234.5</v>
      </c>
      <c r="H29" s="13">
        <v>12631.6</v>
      </c>
      <c r="I29" s="14">
        <f t="shared" si="1"/>
        <v>50.05686659137293</v>
      </c>
      <c r="J29" s="13">
        <f t="shared" si="0"/>
        <v>50.05686659137293</v>
      </c>
      <c r="K29" s="11"/>
    </row>
    <row r="30" spans="1:11" x14ac:dyDescent="0.3">
      <c r="A30" s="7"/>
      <c r="B30" s="33" t="s">
        <v>38</v>
      </c>
      <c r="C30" s="33"/>
      <c r="D30" s="12">
        <v>4</v>
      </c>
      <c r="E30" s="12">
        <v>8</v>
      </c>
      <c r="F30" s="13">
        <v>21536.7</v>
      </c>
      <c r="G30" s="13">
        <v>21536.7</v>
      </c>
      <c r="H30" s="13">
        <v>8788.1</v>
      </c>
      <c r="I30" s="14">
        <f t="shared" si="1"/>
        <v>40.805230142036621</v>
      </c>
      <c r="J30" s="13">
        <f t="shared" si="0"/>
        <v>40.805230142036621</v>
      </c>
      <c r="K30" s="11"/>
    </row>
    <row r="31" spans="1:11" x14ac:dyDescent="0.3">
      <c r="A31" s="7"/>
      <c r="B31" s="33" t="s">
        <v>37</v>
      </c>
      <c r="C31" s="33"/>
      <c r="D31" s="12">
        <v>4</v>
      </c>
      <c r="E31" s="12">
        <v>9</v>
      </c>
      <c r="F31" s="13">
        <v>335571.5</v>
      </c>
      <c r="G31" s="13">
        <v>335976.8</v>
      </c>
      <c r="H31" s="13">
        <v>120267.7</v>
      </c>
      <c r="I31" s="14">
        <f t="shared" si="1"/>
        <v>35.839664572229765</v>
      </c>
      <c r="J31" s="13">
        <f t="shared" si="0"/>
        <v>35.796429991594657</v>
      </c>
      <c r="K31" s="11"/>
    </row>
    <row r="32" spans="1:11" x14ac:dyDescent="0.3">
      <c r="A32" s="7"/>
      <c r="B32" s="33" t="s">
        <v>36</v>
      </c>
      <c r="C32" s="33"/>
      <c r="D32" s="12">
        <v>4</v>
      </c>
      <c r="E32" s="12">
        <v>10</v>
      </c>
      <c r="F32" s="13">
        <v>12453.3</v>
      </c>
      <c r="G32" s="13">
        <v>12565.9</v>
      </c>
      <c r="H32" s="13">
        <v>4800.3</v>
      </c>
      <c r="I32" s="14">
        <f t="shared" si="1"/>
        <v>38.546409385464095</v>
      </c>
      <c r="J32" s="13">
        <f t="shared" si="0"/>
        <v>38.201004305302448</v>
      </c>
      <c r="K32" s="11"/>
    </row>
    <row r="33" spans="1:11" x14ac:dyDescent="0.3">
      <c r="A33" s="7"/>
      <c r="B33" s="33" t="s">
        <v>35</v>
      </c>
      <c r="C33" s="33"/>
      <c r="D33" s="12">
        <v>4</v>
      </c>
      <c r="E33" s="12">
        <v>12</v>
      </c>
      <c r="F33" s="13">
        <v>11780.8</v>
      </c>
      <c r="G33" s="13">
        <v>11785.8</v>
      </c>
      <c r="H33" s="13">
        <v>4788.8</v>
      </c>
      <c r="I33" s="14">
        <f t="shared" si="1"/>
        <v>40.649191905473316</v>
      </c>
      <c r="J33" s="13">
        <f t="shared" si="0"/>
        <v>40.631946919173927</v>
      </c>
      <c r="K33" s="11"/>
    </row>
    <row r="34" spans="1:11" x14ac:dyDescent="0.3">
      <c r="A34" s="7"/>
      <c r="B34" s="32" t="s">
        <v>34</v>
      </c>
      <c r="C34" s="32"/>
      <c r="D34" s="8">
        <v>5</v>
      </c>
      <c r="E34" s="8"/>
      <c r="F34" s="9">
        <f>F35+F36+F37+F38</f>
        <v>580146.80000000005</v>
      </c>
      <c r="G34" s="9">
        <v>588655.69999999995</v>
      </c>
      <c r="H34" s="9">
        <v>263793.8</v>
      </c>
      <c r="I34" s="10">
        <f t="shared" si="1"/>
        <v>45.470180995568704</v>
      </c>
      <c r="J34" s="9">
        <f t="shared" si="0"/>
        <v>44.812918655166342</v>
      </c>
      <c r="K34" s="11"/>
    </row>
    <row r="35" spans="1:11" x14ac:dyDescent="0.3">
      <c r="A35" s="7"/>
      <c r="B35" s="33" t="s">
        <v>33</v>
      </c>
      <c r="C35" s="33"/>
      <c r="D35" s="12">
        <v>5</v>
      </c>
      <c r="E35" s="12">
        <v>1</v>
      </c>
      <c r="F35" s="13">
        <v>216640</v>
      </c>
      <c r="G35" s="13">
        <v>214407.2</v>
      </c>
      <c r="H35" s="13">
        <v>189312.3</v>
      </c>
      <c r="I35" s="14">
        <f t="shared" si="1"/>
        <v>87.385662850812409</v>
      </c>
      <c r="J35" s="13">
        <f t="shared" si="0"/>
        <v>88.295682234551819</v>
      </c>
      <c r="K35" s="11"/>
    </row>
    <row r="36" spans="1:11" x14ac:dyDescent="0.3">
      <c r="A36" s="7"/>
      <c r="B36" s="33" t="s">
        <v>32</v>
      </c>
      <c r="C36" s="33"/>
      <c r="D36" s="12">
        <v>5</v>
      </c>
      <c r="E36" s="12">
        <v>2</v>
      </c>
      <c r="F36" s="13">
        <v>96071</v>
      </c>
      <c r="G36" s="13">
        <v>96071</v>
      </c>
      <c r="H36" s="13">
        <v>173.7</v>
      </c>
      <c r="I36" s="14">
        <f t="shared" si="1"/>
        <v>0.18080378053731094</v>
      </c>
      <c r="J36" s="13">
        <f t="shared" si="0"/>
        <v>0.18080378053731094</v>
      </c>
      <c r="K36" s="11"/>
    </row>
    <row r="37" spans="1:11" x14ac:dyDescent="0.3">
      <c r="A37" s="7"/>
      <c r="B37" s="33" t="s">
        <v>31</v>
      </c>
      <c r="C37" s="33"/>
      <c r="D37" s="12">
        <v>5</v>
      </c>
      <c r="E37" s="12">
        <v>3</v>
      </c>
      <c r="F37" s="13">
        <v>222527</v>
      </c>
      <c r="G37" s="13">
        <v>232849.3</v>
      </c>
      <c r="H37" s="13">
        <v>51596.1</v>
      </c>
      <c r="I37" s="14">
        <f t="shared" si="1"/>
        <v>23.186444790969183</v>
      </c>
      <c r="J37" s="13">
        <f t="shared" si="0"/>
        <v>22.158580678576229</v>
      </c>
      <c r="K37" s="11"/>
    </row>
    <row r="38" spans="1:11" x14ac:dyDescent="0.3">
      <c r="A38" s="7"/>
      <c r="B38" s="33" t="s">
        <v>30</v>
      </c>
      <c r="C38" s="33"/>
      <c r="D38" s="12">
        <v>5</v>
      </c>
      <c r="E38" s="12">
        <v>5</v>
      </c>
      <c r="F38" s="13">
        <v>44908.800000000003</v>
      </c>
      <c r="G38" s="13">
        <v>45328.2</v>
      </c>
      <c r="H38" s="13">
        <v>22711.7</v>
      </c>
      <c r="I38" s="14">
        <f t="shared" si="1"/>
        <v>50.572938934017387</v>
      </c>
      <c r="J38" s="13">
        <f t="shared" si="0"/>
        <v>50.105011891052378</v>
      </c>
      <c r="K38" s="11"/>
    </row>
    <row r="39" spans="1:11" x14ac:dyDescent="0.3">
      <c r="A39" s="7"/>
      <c r="B39" s="32" t="s">
        <v>29</v>
      </c>
      <c r="C39" s="32"/>
      <c r="D39" s="8">
        <v>6</v>
      </c>
      <c r="E39" s="8"/>
      <c r="F39" s="9">
        <f>F40+F41</f>
        <v>1222.5</v>
      </c>
      <c r="G39" s="9">
        <v>1222.5</v>
      </c>
      <c r="H39" s="9">
        <v>106.2</v>
      </c>
      <c r="I39" s="10">
        <f t="shared" si="1"/>
        <v>8.6871165644171793</v>
      </c>
      <c r="J39" s="9">
        <f t="shared" si="0"/>
        <v>8.6871165644171793</v>
      </c>
      <c r="K39" s="11"/>
    </row>
    <row r="40" spans="1:11" x14ac:dyDescent="0.3">
      <c r="A40" s="7"/>
      <c r="B40" s="33" t="s">
        <v>28</v>
      </c>
      <c r="C40" s="33"/>
      <c r="D40" s="12">
        <v>6</v>
      </c>
      <c r="E40" s="12">
        <v>3</v>
      </c>
      <c r="F40" s="13">
        <v>1110</v>
      </c>
      <c r="G40" s="13">
        <v>1110</v>
      </c>
      <c r="H40" s="13">
        <v>95.9</v>
      </c>
      <c r="I40" s="14">
        <f t="shared" si="1"/>
        <v>8.6396396396396398</v>
      </c>
      <c r="J40" s="13">
        <f t="shared" si="0"/>
        <v>8.6396396396396398</v>
      </c>
      <c r="K40" s="11"/>
    </row>
    <row r="41" spans="1:11" x14ac:dyDescent="0.3">
      <c r="A41" s="7"/>
      <c r="B41" s="33" t="s">
        <v>27</v>
      </c>
      <c r="C41" s="33"/>
      <c r="D41" s="12">
        <v>6</v>
      </c>
      <c r="E41" s="12">
        <v>5</v>
      </c>
      <c r="F41" s="13">
        <v>112.5</v>
      </c>
      <c r="G41" s="13">
        <v>112.5</v>
      </c>
      <c r="H41" s="13">
        <v>10.3</v>
      </c>
      <c r="I41" s="14">
        <f t="shared" si="1"/>
        <v>9.155555555555555</v>
      </c>
      <c r="J41" s="13">
        <f t="shared" si="0"/>
        <v>9.155555555555555</v>
      </c>
      <c r="K41" s="11"/>
    </row>
    <row r="42" spans="1:11" x14ac:dyDescent="0.3">
      <c r="A42" s="7"/>
      <c r="B42" s="32" t="s">
        <v>26</v>
      </c>
      <c r="C42" s="32"/>
      <c r="D42" s="8">
        <v>7</v>
      </c>
      <c r="E42" s="8"/>
      <c r="F42" s="9">
        <f>F43+F44+F45+F46+F47</f>
        <v>2186791.8000000003</v>
      </c>
      <c r="G42" s="9">
        <v>2188291.7999999998</v>
      </c>
      <c r="H42" s="9">
        <v>1053561.3999999999</v>
      </c>
      <c r="I42" s="10">
        <f t="shared" si="1"/>
        <v>48.178404546788578</v>
      </c>
      <c r="J42" s="9">
        <f t="shared" si="0"/>
        <v>48.145379880324917</v>
      </c>
      <c r="K42" s="11"/>
    </row>
    <row r="43" spans="1:11" x14ac:dyDescent="0.3">
      <c r="A43" s="7"/>
      <c r="B43" s="33" t="s">
        <v>25</v>
      </c>
      <c r="C43" s="33"/>
      <c r="D43" s="12">
        <v>7</v>
      </c>
      <c r="E43" s="12">
        <v>1</v>
      </c>
      <c r="F43" s="13">
        <v>432391.8</v>
      </c>
      <c r="G43" s="13">
        <v>431653.5</v>
      </c>
      <c r="H43" s="13">
        <v>205843.9</v>
      </c>
      <c r="I43" s="14">
        <f t="shared" si="1"/>
        <v>47.605875042033638</v>
      </c>
      <c r="J43" s="13">
        <f t="shared" si="0"/>
        <v>47.687300114559477</v>
      </c>
      <c r="K43" s="11"/>
    </row>
    <row r="44" spans="1:11" x14ac:dyDescent="0.3">
      <c r="A44" s="7"/>
      <c r="B44" s="33" t="s">
        <v>24</v>
      </c>
      <c r="C44" s="33"/>
      <c r="D44" s="12">
        <v>7</v>
      </c>
      <c r="E44" s="12">
        <v>2</v>
      </c>
      <c r="F44" s="13">
        <v>1429531.7</v>
      </c>
      <c r="G44" s="13">
        <v>1430270</v>
      </c>
      <c r="H44" s="13">
        <v>693837.9</v>
      </c>
      <c r="I44" s="14">
        <f t="shared" si="1"/>
        <v>48.536027567629318</v>
      </c>
      <c r="J44" s="13">
        <f t="shared" si="0"/>
        <v>48.510973452564905</v>
      </c>
      <c r="K44" s="11"/>
    </row>
    <row r="45" spans="1:11" x14ac:dyDescent="0.3">
      <c r="A45" s="7"/>
      <c r="B45" s="33" t="s">
        <v>23</v>
      </c>
      <c r="C45" s="33"/>
      <c r="D45" s="12">
        <v>7</v>
      </c>
      <c r="E45" s="12">
        <v>3</v>
      </c>
      <c r="F45" s="13">
        <v>156989.79999999999</v>
      </c>
      <c r="G45" s="13">
        <v>156989.79999999999</v>
      </c>
      <c r="H45" s="13">
        <v>80599.7</v>
      </c>
      <c r="I45" s="14">
        <f t="shared" si="1"/>
        <v>51.340724047039998</v>
      </c>
      <c r="J45" s="13">
        <f t="shared" si="0"/>
        <v>51.340724047039998</v>
      </c>
      <c r="K45" s="11"/>
    </row>
    <row r="46" spans="1:11" x14ac:dyDescent="0.3">
      <c r="A46" s="7"/>
      <c r="B46" s="33" t="s">
        <v>22</v>
      </c>
      <c r="C46" s="33"/>
      <c r="D46" s="12">
        <v>7</v>
      </c>
      <c r="E46" s="12">
        <v>7</v>
      </c>
      <c r="F46" s="13">
        <v>42156.1</v>
      </c>
      <c r="G46" s="13">
        <v>43656.1</v>
      </c>
      <c r="H46" s="13">
        <v>18753</v>
      </c>
      <c r="I46" s="14">
        <f t="shared" si="1"/>
        <v>44.484665327200574</v>
      </c>
      <c r="J46" s="13">
        <f t="shared" si="0"/>
        <v>42.956196270395203</v>
      </c>
      <c r="K46" s="11"/>
    </row>
    <row r="47" spans="1:11" x14ac:dyDescent="0.3">
      <c r="A47" s="7"/>
      <c r="B47" s="33" t="s">
        <v>21</v>
      </c>
      <c r="C47" s="33"/>
      <c r="D47" s="12">
        <v>7</v>
      </c>
      <c r="E47" s="12">
        <v>9</v>
      </c>
      <c r="F47" s="13">
        <v>125722.4</v>
      </c>
      <c r="G47" s="13">
        <v>125722.4</v>
      </c>
      <c r="H47" s="13">
        <v>54526.9</v>
      </c>
      <c r="I47" s="14">
        <f t="shared" si="1"/>
        <v>43.370871061958731</v>
      </c>
      <c r="J47" s="13">
        <f t="shared" si="0"/>
        <v>43.370871061958731</v>
      </c>
      <c r="K47" s="11"/>
    </row>
    <row r="48" spans="1:11" x14ac:dyDescent="0.3">
      <c r="A48" s="7"/>
      <c r="B48" s="32" t="s">
        <v>20</v>
      </c>
      <c r="C48" s="32"/>
      <c r="D48" s="8">
        <v>8</v>
      </c>
      <c r="E48" s="8"/>
      <c r="F48" s="9">
        <f>F49+F50</f>
        <v>211512.6</v>
      </c>
      <c r="G48" s="9">
        <v>216077.3</v>
      </c>
      <c r="H48" s="9">
        <v>96659.4</v>
      </c>
      <c r="I48" s="10">
        <f t="shared" si="1"/>
        <v>45.699121470777627</v>
      </c>
      <c r="J48" s="9">
        <f t="shared" si="0"/>
        <v>44.733713351657023</v>
      </c>
      <c r="K48" s="11"/>
    </row>
    <row r="49" spans="1:11" x14ac:dyDescent="0.3">
      <c r="A49" s="7"/>
      <c r="B49" s="33" t="s">
        <v>19</v>
      </c>
      <c r="C49" s="33"/>
      <c r="D49" s="12">
        <v>8</v>
      </c>
      <c r="E49" s="12">
        <v>1</v>
      </c>
      <c r="F49" s="13">
        <v>201987.4</v>
      </c>
      <c r="G49" s="13">
        <v>206552.1</v>
      </c>
      <c r="H49" s="13">
        <v>93316.3</v>
      </c>
      <c r="I49" s="14">
        <f t="shared" si="1"/>
        <v>46.19906984297041</v>
      </c>
      <c r="J49" s="13">
        <f t="shared" si="0"/>
        <v>45.178093081600238</v>
      </c>
      <c r="K49" s="11"/>
    </row>
    <row r="50" spans="1:11" x14ac:dyDescent="0.3">
      <c r="A50" s="7"/>
      <c r="B50" s="33" t="s">
        <v>18</v>
      </c>
      <c r="C50" s="33"/>
      <c r="D50" s="12">
        <v>8</v>
      </c>
      <c r="E50" s="12">
        <v>4</v>
      </c>
      <c r="F50" s="13">
        <v>9525.2000000000007</v>
      </c>
      <c r="G50" s="13">
        <v>9525.2000000000007</v>
      </c>
      <c r="H50" s="13">
        <v>3343.1</v>
      </c>
      <c r="I50" s="14">
        <f t="shared" si="1"/>
        <v>35.097425775836726</v>
      </c>
      <c r="J50" s="13">
        <f t="shared" si="0"/>
        <v>35.097425775836726</v>
      </c>
      <c r="K50" s="11"/>
    </row>
    <row r="51" spans="1:11" x14ac:dyDescent="0.3">
      <c r="A51" s="7"/>
      <c r="B51" s="32" t="s">
        <v>17</v>
      </c>
      <c r="C51" s="32"/>
      <c r="D51" s="8">
        <v>9</v>
      </c>
      <c r="E51" s="8"/>
      <c r="F51" s="9">
        <f>F52+F53</f>
        <v>1505.2</v>
      </c>
      <c r="G51" s="9">
        <v>1505.2</v>
      </c>
      <c r="H51" s="9">
        <v>1269.2</v>
      </c>
      <c r="I51" s="10">
        <f t="shared" si="1"/>
        <v>84.32102046239703</v>
      </c>
      <c r="J51" s="9">
        <f t="shared" si="0"/>
        <v>84.32102046239703</v>
      </c>
      <c r="K51" s="11"/>
    </row>
    <row r="52" spans="1:11" x14ac:dyDescent="0.3">
      <c r="A52" s="7"/>
      <c r="B52" s="33" t="s">
        <v>16</v>
      </c>
      <c r="C52" s="33"/>
      <c r="D52" s="12">
        <v>9</v>
      </c>
      <c r="E52" s="12">
        <v>7</v>
      </c>
      <c r="F52" s="13">
        <v>150</v>
      </c>
      <c r="G52" s="13">
        <v>150</v>
      </c>
      <c r="H52" s="13">
        <v>0</v>
      </c>
      <c r="I52" s="14">
        <f t="shared" si="1"/>
        <v>0</v>
      </c>
      <c r="J52" s="13">
        <f t="shared" si="0"/>
        <v>0</v>
      </c>
      <c r="K52" s="11"/>
    </row>
    <row r="53" spans="1:11" x14ac:dyDescent="0.3">
      <c r="A53" s="7"/>
      <c r="B53" s="33" t="s">
        <v>15</v>
      </c>
      <c r="C53" s="33"/>
      <c r="D53" s="12">
        <v>9</v>
      </c>
      <c r="E53" s="12">
        <v>9</v>
      </c>
      <c r="F53" s="13">
        <v>1355.2</v>
      </c>
      <c r="G53" s="13">
        <v>1355.2</v>
      </c>
      <c r="H53" s="13">
        <v>1269.2</v>
      </c>
      <c r="I53" s="14">
        <f t="shared" si="1"/>
        <v>93.654073199527744</v>
      </c>
      <c r="J53" s="13">
        <f t="shared" si="0"/>
        <v>93.654073199527744</v>
      </c>
      <c r="K53" s="11"/>
    </row>
    <row r="54" spans="1:11" x14ac:dyDescent="0.3">
      <c r="A54" s="7"/>
      <c r="B54" s="32" t="s">
        <v>14</v>
      </c>
      <c r="C54" s="32"/>
      <c r="D54" s="8">
        <v>10</v>
      </c>
      <c r="E54" s="8"/>
      <c r="F54" s="9">
        <f>F55+F56+F57</f>
        <v>91294.2</v>
      </c>
      <c r="G54" s="9">
        <v>91294.2</v>
      </c>
      <c r="H54" s="9">
        <v>58317.8</v>
      </c>
      <c r="I54" s="10">
        <f t="shared" si="1"/>
        <v>63.878975882367115</v>
      </c>
      <c r="J54" s="9">
        <f t="shared" si="0"/>
        <v>63.878975882367115</v>
      </c>
      <c r="K54" s="11"/>
    </row>
    <row r="55" spans="1:11" x14ac:dyDescent="0.3">
      <c r="A55" s="7"/>
      <c r="B55" s="33" t="s">
        <v>13</v>
      </c>
      <c r="C55" s="33"/>
      <c r="D55" s="12">
        <v>10</v>
      </c>
      <c r="E55" s="12">
        <v>1</v>
      </c>
      <c r="F55" s="13">
        <v>13094.4</v>
      </c>
      <c r="G55" s="13">
        <v>13094.4</v>
      </c>
      <c r="H55" s="13">
        <v>6669.9</v>
      </c>
      <c r="I55" s="14">
        <f t="shared" si="1"/>
        <v>50.937041788856305</v>
      </c>
      <c r="J55" s="13">
        <f t="shared" si="0"/>
        <v>50.937041788856305</v>
      </c>
      <c r="K55" s="11"/>
    </row>
    <row r="56" spans="1:11" x14ac:dyDescent="0.3">
      <c r="A56" s="7"/>
      <c r="B56" s="33" t="s">
        <v>12</v>
      </c>
      <c r="C56" s="33"/>
      <c r="D56" s="12">
        <v>10</v>
      </c>
      <c r="E56" s="12">
        <v>3</v>
      </c>
      <c r="F56" s="13">
        <v>24991.3</v>
      </c>
      <c r="G56" s="13">
        <v>24991.3</v>
      </c>
      <c r="H56" s="13">
        <v>21531.5</v>
      </c>
      <c r="I56" s="14">
        <f t="shared" si="1"/>
        <v>86.155982281834071</v>
      </c>
      <c r="J56" s="13">
        <f t="shared" si="0"/>
        <v>86.155982281834071</v>
      </c>
      <c r="K56" s="11"/>
    </row>
    <row r="57" spans="1:11" x14ac:dyDescent="0.3">
      <c r="A57" s="7"/>
      <c r="B57" s="33" t="s">
        <v>11</v>
      </c>
      <c r="C57" s="33"/>
      <c r="D57" s="12">
        <v>10</v>
      </c>
      <c r="E57" s="12">
        <v>4</v>
      </c>
      <c r="F57" s="13">
        <v>53208.5</v>
      </c>
      <c r="G57" s="13">
        <v>53208.5</v>
      </c>
      <c r="H57" s="13">
        <v>30116.400000000001</v>
      </c>
      <c r="I57" s="14">
        <f t="shared" si="1"/>
        <v>56.600731086198643</v>
      </c>
      <c r="J57" s="13">
        <f t="shared" si="0"/>
        <v>56.600731086198643</v>
      </c>
      <c r="K57" s="11"/>
    </row>
    <row r="58" spans="1:11" x14ac:dyDescent="0.3">
      <c r="A58" s="7"/>
      <c r="B58" s="32" t="s">
        <v>10</v>
      </c>
      <c r="C58" s="32"/>
      <c r="D58" s="8">
        <v>11</v>
      </c>
      <c r="E58" s="8"/>
      <c r="F58" s="9">
        <f>F59+F60+F61+F62</f>
        <v>209554.40000000002</v>
      </c>
      <c r="G58" s="9">
        <v>211164.4</v>
      </c>
      <c r="H58" s="9">
        <v>92906.1</v>
      </c>
      <c r="I58" s="10">
        <f t="shared" si="1"/>
        <v>44.335074806351003</v>
      </c>
      <c r="J58" s="9">
        <f t="shared" si="0"/>
        <v>43.997046850700215</v>
      </c>
      <c r="K58" s="11"/>
    </row>
    <row r="59" spans="1:11" x14ac:dyDescent="0.3">
      <c r="A59" s="7"/>
      <c r="B59" s="33" t="s">
        <v>9</v>
      </c>
      <c r="C59" s="33"/>
      <c r="D59" s="12">
        <v>11</v>
      </c>
      <c r="E59" s="12">
        <v>1</v>
      </c>
      <c r="F59" s="13">
        <v>187385.7</v>
      </c>
      <c r="G59" s="13">
        <v>187385.7</v>
      </c>
      <c r="H59" s="13">
        <v>80099.5</v>
      </c>
      <c r="I59" s="14">
        <f t="shared" si="1"/>
        <v>42.745791167629115</v>
      </c>
      <c r="J59" s="13">
        <f t="shared" si="0"/>
        <v>42.745791167629115</v>
      </c>
      <c r="K59" s="11"/>
    </row>
    <row r="60" spans="1:11" x14ac:dyDescent="0.3">
      <c r="A60" s="7"/>
      <c r="B60" s="33" t="s">
        <v>8</v>
      </c>
      <c r="C60" s="33"/>
      <c r="D60" s="12">
        <v>11</v>
      </c>
      <c r="E60" s="12">
        <v>2</v>
      </c>
      <c r="F60" s="13">
        <v>1070.5</v>
      </c>
      <c r="G60" s="13">
        <v>1720.5</v>
      </c>
      <c r="H60" s="13">
        <v>1054.5999999999999</v>
      </c>
      <c r="I60" s="14">
        <f t="shared" si="1"/>
        <v>98.514712751050908</v>
      </c>
      <c r="J60" s="13">
        <f t="shared" si="0"/>
        <v>61.29613484452193</v>
      </c>
      <c r="K60" s="11"/>
    </row>
    <row r="61" spans="1:11" x14ac:dyDescent="0.3">
      <c r="A61" s="7"/>
      <c r="B61" s="33" t="s">
        <v>7</v>
      </c>
      <c r="C61" s="33"/>
      <c r="D61" s="12">
        <v>11</v>
      </c>
      <c r="E61" s="12">
        <v>3</v>
      </c>
      <c r="F61" s="13">
        <v>7376.2</v>
      </c>
      <c r="G61" s="13">
        <v>8336.2000000000007</v>
      </c>
      <c r="H61" s="13">
        <v>6101.4</v>
      </c>
      <c r="I61" s="14">
        <f t="shared" si="1"/>
        <v>82.717388357148664</v>
      </c>
      <c r="J61" s="13">
        <f t="shared" si="0"/>
        <v>73.191622082003789</v>
      </c>
      <c r="K61" s="11"/>
    </row>
    <row r="62" spans="1:11" x14ac:dyDescent="0.3">
      <c r="A62" s="7"/>
      <c r="B62" s="33" t="s">
        <v>6</v>
      </c>
      <c r="C62" s="33"/>
      <c r="D62" s="12">
        <v>11</v>
      </c>
      <c r="E62" s="12">
        <v>5</v>
      </c>
      <c r="F62" s="13">
        <v>13722</v>
      </c>
      <c r="G62" s="13">
        <v>13722</v>
      </c>
      <c r="H62" s="13">
        <v>5650.6</v>
      </c>
      <c r="I62" s="14">
        <f t="shared" si="1"/>
        <v>41.179128406937764</v>
      </c>
      <c r="J62" s="13">
        <f t="shared" si="0"/>
        <v>41.179128406937764</v>
      </c>
      <c r="K62" s="11"/>
    </row>
    <row r="63" spans="1:11" x14ac:dyDescent="0.3">
      <c r="A63" s="7"/>
      <c r="B63" s="32" t="s">
        <v>5</v>
      </c>
      <c r="C63" s="32"/>
      <c r="D63" s="8">
        <v>12</v>
      </c>
      <c r="E63" s="8"/>
      <c r="F63" s="9">
        <f>F64+F65</f>
        <v>28000</v>
      </c>
      <c r="G63" s="9">
        <v>28000</v>
      </c>
      <c r="H63" s="9">
        <v>12775.1</v>
      </c>
      <c r="I63" s="10">
        <f t="shared" si="1"/>
        <v>45.625357142857141</v>
      </c>
      <c r="J63" s="9">
        <f t="shared" si="0"/>
        <v>45.625357142857141</v>
      </c>
      <c r="K63" s="11"/>
    </row>
    <row r="64" spans="1:11" x14ac:dyDescent="0.3">
      <c r="A64" s="7"/>
      <c r="B64" s="33" t="s">
        <v>4</v>
      </c>
      <c r="C64" s="33"/>
      <c r="D64" s="12">
        <v>12</v>
      </c>
      <c r="E64" s="12">
        <v>2</v>
      </c>
      <c r="F64" s="13">
        <v>11000</v>
      </c>
      <c r="G64" s="13">
        <v>22770.5</v>
      </c>
      <c r="H64" s="13">
        <v>7545.6</v>
      </c>
      <c r="I64" s="14">
        <f t="shared" si="1"/>
        <v>68.596363636363648</v>
      </c>
      <c r="J64" s="13">
        <f t="shared" si="0"/>
        <v>33.137612261478672</v>
      </c>
      <c r="K64" s="11"/>
    </row>
    <row r="65" spans="1:11" x14ac:dyDescent="0.3">
      <c r="A65" s="7"/>
      <c r="B65" s="33" t="s">
        <v>3</v>
      </c>
      <c r="C65" s="33"/>
      <c r="D65" s="12">
        <v>12</v>
      </c>
      <c r="E65" s="12">
        <v>4</v>
      </c>
      <c r="F65" s="13">
        <v>17000</v>
      </c>
      <c r="G65" s="13">
        <v>5229.5</v>
      </c>
      <c r="H65" s="13">
        <v>5229.5</v>
      </c>
      <c r="I65" s="14">
        <f t="shared" si="1"/>
        <v>30.761764705882356</v>
      </c>
      <c r="J65" s="13">
        <f t="shared" si="0"/>
        <v>100</v>
      </c>
      <c r="K65" s="11"/>
    </row>
    <row r="66" spans="1:11" x14ac:dyDescent="0.3">
      <c r="A66" s="7"/>
      <c r="B66" s="32" t="s">
        <v>2</v>
      </c>
      <c r="C66" s="32"/>
      <c r="D66" s="8">
        <v>13</v>
      </c>
      <c r="E66" s="8"/>
      <c r="F66" s="9">
        <f>F67</f>
        <v>18134</v>
      </c>
      <c r="G66" s="9">
        <v>18134</v>
      </c>
      <c r="H66" s="9">
        <v>473.3</v>
      </c>
      <c r="I66" s="10">
        <f t="shared" si="1"/>
        <v>2.6100143377081726</v>
      </c>
      <c r="J66" s="9">
        <f t="shared" si="0"/>
        <v>2.6100143377081726</v>
      </c>
      <c r="K66" s="11"/>
    </row>
    <row r="67" spans="1:11" x14ac:dyDescent="0.3">
      <c r="A67" s="7"/>
      <c r="B67" s="33" t="s">
        <v>1</v>
      </c>
      <c r="C67" s="33"/>
      <c r="D67" s="12">
        <v>13</v>
      </c>
      <c r="E67" s="12">
        <v>1</v>
      </c>
      <c r="F67" s="13">
        <v>18134</v>
      </c>
      <c r="G67" s="13">
        <v>18134</v>
      </c>
      <c r="H67" s="13">
        <v>473.3</v>
      </c>
      <c r="I67" s="14">
        <f>H67/F67*100</f>
        <v>2.6100143377081726</v>
      </c>
      <c r="J67" s="13">
        <f t="shared" si="0"/>
        <v>2.6100143377081726</v>
      </c>
      <c r="K67" s="11"/>
    </row>
    <row r="68" spans="1:11" x14ac:dyDescent="0.3">
      <c r="A68" s="5"/>
      <c r="B68" s="23" t="s">
        <v>0</v>
      </c>
      <c r="C68" s="24"/>
      <c r="D68" s="15"/>
      <c r="E68" s="15"/>
      <c r="F68" s="9">
        <f>F12+F20+F22+F26+F34+F39+F42+F48+F51+F54+F58+F63+F66</f>
        <v>4222734.7000000011</v>
      </c>
      <c r="G68" s="9">
        <v>4239239.8</v>
      </c>
      <c r="H68" s="9">
        <v>1962881.6</v>
      </c>
      <c r="I68" s="10">
        <f t="shared" si="1"/>
        <v>46.483659037353206</v>
      </c>
      <c r="J68" s="9">
        <f t="shared" si="0"/>
        <v>46.302679079395325</v>
      </c>
      <c r="K68" s="2"/>
    </row>
  </sheetData>
  <mergeCells count="69">
    <mergeCell ref="G1:J1"/>
    <mergeCell ref="H2:J2"/>
    <mergeCell ref="H3:J3"/>
    <mergeCell ref="B67:C67"/>
    <mergeCell ref="B56:C56"/>
    <mergeCell ref="B57:C57"/>
    <mergeCell ref="B59:C59"/>
    <mergeCell ref="B60:C60"/>
    <mergeCell ref="B61:C61"/>
    <mergeCell ref="B62:C62"/>
    <mergeCell ref="B37:C37"/>
    <mergeCell ref="B38:C38"/>
    <mergeCell ref="B40:C40"/>
    <mergeCell ref="B41:C41"/>
    <mergeCell ref="B43:C43"/>
    <mergeCell ref="B31:C31"/>
    <mergeCell ref="B32:C32"/>
    <mergeCell ref="B33:C33"/>
    <mergeCell ref="B35:C35"/>
    <mergeCell ref="B36:C36"/>
    <mergeCell ref="B25:C25"/>
    <mergeCell ref="B27:C27"/>
    <mergeCell ref="B28:C28"/>
    <mergeCell ref="B29:C29"/>
    <mergeCell ref="B30:C30"/>
    <mergeCell ref="B18:C18"/>
    <mergeCell ref="B19:C19"/>
    <mergeCell ref="B21:C21"/>
    <mergeCell ref="B23:C23"/>
    <mergeCell ref="B24:C24"/>
    <mergeCell ref="B13:C13"/>
    <mergeCell ref="B14:C14"/>
    <mergeCell ref="B15:C15"/>
    <mergeCell ref="B16:C16"/>
    <mergeCell ref="B17:C17"/>
    <mergeCell ref="B66:C66"/>
    <mergeCell ref="B50:C50"/>
    <mergeCell ref="B52:C52"/>
    <mergeCell ref="B53:C53"/>
    <mergeCell ref="B55:C55"/>
    <mergeCell ref="B64:C64"/>
    <mergeCell ref="B65:C65"/>
    <mergeCell ref="B42:C42"/>
    <mergeCell ref="B51:C51"/>
    <mergeCell ref="B54:C54"/>
    <mergeCell ref="B58:C58"/>
    <mergeCell ref="B63:C63"/>
    <mergeCell ref="B44:C44"/>
    <mergeCell ref="B45:C45"/>
    <mergeCell ref="B46:C46"/>
    <mergeCell ref="B47:C47"/>
    <mergeCell ref="B49:C49"/>
    <mergeCell ref="B48:C48"/>
    <mergeCell ref="B68:C68"/>
    <mergeCell ref="I9:J9"/>
    <mergeCell ref="A6:J6"/>
    <mergeCell ref="A7:J7"/>
    <mergeCell ref="B9:C10"/>
    <mergeCell ref="D9:E9"/>
    <mergeCell ref="G9:G10"/>
    <mergeCell ref="H9:H10"/>
    <mergeCell ref="F9:F10"/>
    <mergeCell ref="B11:C11"/>
    <mergeCell ref="B12:C12"/>
    <mergeCell ref="B20:C20"/>
    <mergeCell ref="B22:C22"/>
    <mergeCell ref="B26:C26"/>
    <mergeCell ref="B34:C34"/>
    <mergeCell ref="B39:C39"/>
  </mergeCells>
  <pageMargins left="0.39370078740157483" right="0.39370078740157483" top="0.98425196850393704" bottom="0.98425196850393704" header="0.51181102362204722" footer="0.51181102362204722"/>
  <pageSetup paperSize="9" scale="7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 </vt:lpstr>
      <vt:lpstr>'Приложение 3 '!Заголовки_для_печати</vt:lpstr>
      <vt:lpstr>'Приложение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Пушкарева</cp:lastModifiedBy>
  <cp:lastPrinted>2023-07-19T10:41:15Z</cp:lastPrinted>
  <dcterms:created xsi:type="dcterms:W3CDTF">2023-07-18T10:29:55Z</dcterms:created>
  <dcterms:modified xsi:type="dcterms:W3CDTF">2023-08-08T03:51:29Z</dcterms:modified>
</cp:coreProperties>
</file>